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6\"/>
    </mc:Choice>
  </mc:AlternateContent>
  <bookViews>
    <workbookView xWindow="0" yWindow="0" windowWidth="19200" windowHeight="7520" tabRatio="920"/>
  </bookViews>
  <sheets>
    <sheet name="Title Page" sheetId="25" r:id="rId1"/>
    <sheet name="Part 1. Percentage Project Fees" sheetId="31" r:id="rId2"/>
    <sheet name="Part 2. Time Charges Fees" sheetId="11" r:id="rId3"/>
    <sheet name="Part 3. Regional Variations" sheetId="10" r:id="rId4"/>
    <sheet name="Part 4.Time Charge Fees Summary" sheetId="14" r:id="rId5"/>
    <sheet name="Part 5. % Project Fees Summary" sheetId="32" r:id="rId6"/>
    <sheet name="Part 6 - Tender Summary" sheetId="34" r:id="rId7"/>
  </sheets>
  <definedNames>
    <definedName name="_xlnm.Print_Area" localSheetId="3">'Part 3. Regional Variations'!$B$1:$I$39</definedName>
    <definedName name="_xlnm.Print_Area" localSheetId="4">'Part 4.Time Charge Fees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15" i="34" l="1"/>
  <c r="C27" i="14"/>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<sst xmlns="http://schemas.openxmlformats.org/spreadsheetml/2006/main" count="676" uniqueCount="148">
  <si>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</si>
  <si>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</si>
  <si>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</si>
  <si>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</si>
  <si>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</si>
  <si>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</si>
  <si>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</si>
  <si>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</si>
  <si>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</si>
  <si>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</si>
  <si>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</si>
  <si>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</si>
  <si>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</si>
  <si>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</si>
  <si>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</si>
  <si>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</si>
  <si>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</si>
  <si>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</si>
  <si>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</si>
  <si>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</si>
  <si>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</si>
  <si>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</si>
  <si>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</si>
  <si>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</si>
  <si>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</si>
  <si>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</si>
  <si>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</si>
  <si>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</si>
  <si>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</si>
  <si>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</si>
  <si>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</si>
  <si>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</si>
  <si>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</si>
  <si>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</si>
  <si>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</si>
  <si>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</si>
  <si>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</si>
  <si>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</si>
  <si>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</si>
  <si>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</si>
  <si>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</si>
  <si>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</si>
  <si>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</si>
  <si>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</si>
  <si>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</si>
  <si>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</si>
  <si>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</si>
  <si>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</si>
  <si>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</si>
  <si>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</si>
  <si>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</si>
  <si>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</si>
  <si>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</si>
  <si>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</si>
  <si>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</si>
  <si>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</si>
  <si>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</si>
  <si>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</si>
  <si>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</si>
  <si>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</si>
  <si>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</si>
  <si>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</si>
  <si>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</si>
  <si>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</si>
  <si>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</si>
  <si>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</si>
  <si>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</si>
  <si>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</si>
  <si>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</si>
  <si>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</si>
  <si>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</si>
  <si>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</si>
  <si>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</si>
  <si>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</si>
  <si>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</si>
  <si>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</si>
  <si>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</si>
  <si>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</si>
  <si>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</si>
  <si>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</si>
  <si>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</si>
  <si>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</si>
  <si>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</si>
  <si>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</si>
  <si>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</si>
  <si>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</si>
  <si>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</si>
  <si>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</si>
  <si>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</si>
  <si>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</si>
  <si>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</si>
  <si>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</si>
  <si>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</si>
  <si>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</si>
  <si>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</si>
  <si>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</si>
  <si>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</si>
  <si>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</si>
  <si>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</si>
  <si>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</si>
  <si>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</si>
  <si>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</si>
  <si>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</si>
  <si>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</si>
  <si>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</si>
  <si>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</si>
  <si>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</si>
  <si>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</si>
  <si>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</si>
  <si>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</si>
  <si>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</si>
  <si>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</si>
  <si>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</si>
  <si>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</si>
  <si>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</si>
  <si>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</si>
  <si>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</si>
  <si>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</si>
  <si>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</si>
  <si>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</si>
  <si>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</si>
  <si>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</si>
  <si>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</si>
  <si>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</si>
  <si>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</si>
  <si>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Note: Day rate is to be for an 8 hour day.</t>
  </si>
  <si>
    <t>Attachment</t>
  </si>
  <si>
    <t>Schedule 3 (Framework Prices and Charging Structure)</t>
  </si>
  <si>
    <t>PART 1: PERCENTAGE PROJECT FEES</t>
  </si>
  <si>
    <t>FOR ILLUSTRATION PURPOSES ONLY - RATES INSERTED INTO MAIN TABLES AND TAKEN TO "TIME CHARGE FEES SUMMARY"</t>
  </si>
  <si>
    <t>The Tenderer shall insert their percentage adjustment required for each of the Time Charge Fees and Percentage Project Fees for each region.  If no adjustment is required enter 0%.</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</si>
  <si>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</si>
  <si>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 xml:space="preserve">Percentage Project Fees </t>
  </si>
  <si>
    <t xml:space="preserve"> Time Charge Fees </t>
  </si>
  <si>
    <t>PART 4: TIME CHARGE FEES SUMMARY</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</si>
  <si>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</si>
  <si>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</si>
  <si>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</si>
  <si>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 xml:space="preserve">PART 5: PERCENTAGE PROJECT FEE SUMMARY </t>
  </si>
  <si>
    <t>Percentage Project Fees</t>
  </si>
  <si>
    <t>BIM Co-ordinator</t>
  </si>
  <si>
    <t>Maximum Percentage Project Fee Score by Procurement Type</t>
  </si>
  <si>
    <t>Maximum Percentage Project Fee Score</t>
  </si>
  <si>
    <t>Maximum Percentage Project Fee Score by Procurement Type​</t>
  </si>
  <si>
    <t>Maximum Time Charge Fee Score by Rate</t>
  </si>
  <si>
    <t>Maximum Time Charge Fee Score</t>
  </si>
  <si>
    <t>Lot 6</t>
  </si>
  <si>
    <t>15A</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</si>
</sst>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11">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31" fillId="3" borderId="7" xfId="2" applyNumberFormat="1" applyFont="1" applyFill="1" applyBorder="1" applyAlignment="1">
      <alignment horizontal="center" vertical="center" wrapText="1"/>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11">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Followed Hyperlink" xfId="1810"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Hyperlink" xfId="1809" builtinId="8" hidden="1"/>
    <cellStyle name="Normal" xfId="0" builtinId="0"/>
    <cellStyle name="Percent" xfId="2" builtinId="5"/>
  </cellStyles>
  <dxfs count="52">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3</xdr:col>
      <xdr:colOff>485775</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142240</xdr:colOff>
      <xdr:row>17</xdr:row>
      <xdr:rowOff>20320</xdr:rowOff>
    </xdr:from>
    <xdr:to>
      <xdr:col>9</xdr:col>
      <xdr:colOff>111760</xdr:colOff>
      <xdr:row>31</xdr:row>
      <xdr:rowOff>196382</xdr:rowOff>
    </xdr:to>
    <xdr:pic>
      <xdr:nvPicPr>
        <xdr:cNvPr id="3" name="Picture 2"/>
        <xdr:cNvPicPr>
          <a:picLocks noChangeAspect="1"/>
        </xdr:cNvPicPr>
      </xdr:nvPicPr>
      <xdr:blipFill>
        <a:blip xmlns:r="http://schemas.openxmlformats.org/officeDocument/2006/relationships" r:embed="rId1"/>
        <a:stretch>
          <a:fillRect/>
        </a:stretch>
      </xdr:blipFill>
      <xdr:spPr>
        <a:xfrm>
          <a:off x="5618480" y="493776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cols>
    <col min="2" max="2" width="15.54296875" customWidth="1"/>
  </cols>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127</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146</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140</v>
      </c>
      <c r="D22" s="35"/>
      <c r="E22" s="35"/>
      <c r="F22" s="35"/>
      <c r="G22" s="35"/>
      <c r="H22" s="35"/>
      <c r="I22" s="35"/>
      <c r="J22" s="35"/>
      <c r="K22" s="43"/>
    </row>
    <row r="23" spans="1:11" ht="18.5" x14ac:dyDescent="0.45">
      <c r="A23" s="42"/>
      <c r="B23" s="5" t="s">
        <v>126</v>
      </c>
      <c r="C23" s="38" t="s">
        <v>147</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114</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113</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81640625" style="1" customWidth="1"/>
    <col min="8" max="8" width="11.1796875" style="1" customWidth="1"/>
    <col min="9" max="11" width="8.81640625" style="1" customWidth="1"/>
    <col min="12" max="12" width="10" style="1" customWidth="1"/>
    <col min="13" max="13" width="10.54296875" style="1" customWidth="1"/>
    <col min="14" max="14" width="9.7265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26953125" style="1" customWidth="1"/>
    <col min="24" max="26" width="8.453125" style="1" customWidth="1"/>
    <col min="27" max="27" width="11.26953125" style="1" customWidth="1"/>
    <col min="28" max="30" width="8.453125" style="1" customWidth="1"/>
    <col min="31" max="31" width="11.1796875" style="1" customWidth="1"/>
    <col min="32" max="34" width="8.453125" style="1" customWidth="1"/>
    <col min="35" max="35" width="11.54296875" style="1" customWidth="1"/>
    <col min="36" max="38" width="8.453125" style="1" customWidth="1"/>
    <col min="39" max="39" width="11.269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128</v>
      </c>
      <c r="B1" s="4"/>
    </row>
    <row r="2" spans="1:50" s="10" customFormat="1" ht="15.5" x14ac:dyDescent="0.35">
      <c r="A2" s="9"/>
      <c r="B2" s="9"/>
    </row>
    <row r="3" spans="1:50" s="17" customFormat="1" ht="19" customHeight="1" x14ac:dyDescent="0.45">
      <c r="A3" s="5" t="s">
        <v>66</v>
      </c>
      <c r="B3" s="38" t="str">
        <f>'Title Page'!C22</f>
        <v>BIM Co-ordinator</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122</v>
      </c>
      <c r="G8" s="172"/>
    </row>
    <row r="9" spans="1:50" ht="24" customHeight="1" thickBot="1" x14ac:dyDescent="0.4">
      <c r="A9" s="6"/>
      <c r="B9" s="6"/>
      <c r="C9" s="188"/>
      <c r="H9" s="172"/>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115</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8" t="s">
        <v>19</v>
      </c>
      <c r="D12" s="8" t="s">
        <v>20</v>
      </c>
      <c r="E12" s="8" t="s">
        <v>52</v>
      </c>
      <c r="F12" s="169" t="s">
        <v>54</v>
      </c>
      <c r="G12" s="169" t="s">
        <v>107</v>
      </c>
      <c r="H12" s="169" t="s">
        <v>123</v>
      </c>
      <c r="I12" s="169" t="s">
        <v>55</v>
      </c>
      <c r="J12" s="169" t="s">
        <v>56</v>
      </c>
      <c r="K12" s="153" t="s">
        <v>53</v>
      </c>
      <c r="L12" s="169" t="s">
        <v>108</v>
      </c>
      <c r="M12" s="169" t="s">
        <v>124</v>
      </c>
      <c r="N12" s="96" t="s">
        <v>120</v>
      </c>
      <c r="P12" s="244" t="s">
        <v>24</v>
      </c>
      <c r="Q12" s="245"/>
      <c r="R12" s="245" t="s">
        <v>25</v>
      </c>
      <c r="S12" s="245"/>
      <c r="T12" s="245" t="s">
        <v>26</v>
      </c>
      <c r="U12" s="246"/>
      <c r="W12" s="181" t="s">
        <v>119</v>
      </c>
      <c r="X12" s="182" t="s">
        <v>24</v>
      </c>
      <c r="Y12" s="182" t="s">
        <v>77</v>
      </c>
      <c r="Z12" s="182" t="s">
        <v>26</v>
      </c>
      <c r="AA12" s="182" t="s">
        <v>119</v>
      </c>
      <c r="AB12" s="182" t="s">
        <v>24</v>
      </c>
      <c r="AC12" s="182" t="s">
        <v>77</v>
      </c>
      <c r="AD12" s="182" t="s">
        <v>26</v>
      </c>
      <c r="AE12" s="182" t="s">
        <v>119</v>
      </c>
      <c r="AF12" s="182" t="s">
        <v>24</v>
      </c>
      <c r="AG12" s="182" t="s">
        <v>77</v>
      </c>
      <c r="AH12" s="182" t="s">
        <v>26</v>
      </c>
      <c r="AI12" s="182" t="s">
        <v>119</v>
      </c>
      <c r="AJ12" s="182" t="s">
        <v>24</v>
      </c>
      <c r="AK12" s="182" t="s">
        <v>77</v>
      </c>
      <c r="AL12" s="182" t="s">
        <v>26</v>
      </c>
      <c r="AM12" s="182" t="s">
        <v>119</v>
      </c>
      <c r="AN12" s="182" t="s">
        <v>24</v>
      </c>
      <c r="AO12" s="182" t="s">
        <v>77</v>
      </c>
      <c r="AP12" s="182" t="s">
        <v>26</v>
      </c>
      <c r="AQ12" s="182" t="s">
        <v>119</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5">
        <v>0</v>
      </c>
      <c r="Q13" s="187">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122</v>
      </c>
      <c r="G26" s="172"/>
    </row>
    <row r="27" spans="1:50" ht="24" customHeight="1" thickBot="1" x14ac:dyDescent="0.4">
      <c r="A27" s="6"/>
      <c r="B27" s="6"/>
      <c r="C27" s="188"/>
      <c r="H27" s="172"/>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115</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1" t="s">
        <v>19</v>
      </c>
      <c r="D30" s="8" t="s">
        <v>20</v>
      </c>
      <c r="E30" s="8" t="s">
        <v>52</v>
      </c>
      <c r="F30" s="182" t="s">
        <v>54</v>
      </c>
      <c r="G30" s="182" t="s">
        <v>107</v>
      </c>
      <c r="H30" s="182" t="s">
        <v>123</v>
      </c>
      <c r="I30" s="182" t="s">
        <v>55</v>
      </c>
      <c r="J30" s="182" t="s">
        <v>56</v>
      </c>
      <c r="K30" s="153" t="s">
        <v>53</v>
      </c>
      <c r="L30" s="182" t="s">
        <v>108</v>
      </c>
      <c r="M30" s="182" t="s">
        <v>124</v>
      </c>
      <c r="N30" s="96" t="s">
        <v>120</v>
      </c>
      <c r="P30" s="244" t="s">
        <v>24</v>
      </c>
      <c r="Q30" s="245"/>
      <c r="R30" s="245" t="s">
        <v>25</v>
      </c>
      <c r="S30" s="245"/>
      <c r="T30" s="245" t="s">
        <v>26</v>
      </c>
      <c r="U30" s="246"/>
      <c r="W30" s="181" t="s">
        <v>119</v>
      </c>
      <c r="X30" s="182" t="s">
        <v>24</v>
      </c>
      <c r="Y30" s="182" t="s">
        <v>77</v>
      </c>
      <c r="Z30" s="182" t="s">
        <v>26</v>
      </c>
      <c r="AA30" s="182" t="s">
        <v>119</v>
      </c>
      <c r="AB30" s="182" t="s">
        <v>24</v>
      </c>
      <c r="AC30" s="182" t="s">
        <v>77</v>
      </c>
      <c r="AD30" s="182" t="s">
        <v>26</v>
      </c>
      <c r="AE30" s="182" t="s">
        <v>119</v>
      </c>
      <c r="AF30" s="182" t="s">
        <v>24</v>
      </c>
      <c r="AG30" s="182" t="s">
        <v>77</v>
      </c>
      <c r="AH30" s="182" t="s">
        <v>26</v>
      </c>
      <c r="AI30" s="182" t="s">
        <v>119</v>
      </c>
      <c r="AJ30" s="182" t="s">
        <v>24</v>
      </c>
      <c r="AK30" s="182" t="s">
        <v>77</v>
      </c>
      <c r="AL30" s="182" t="s">
        <v>26</v>
      </c>
      <c r="AM30" s="182" t="s">
        <v>119</v>
      </c>
      <c r="AN30" s="182" t="s">
        <v>24</v>
      </c>
      <c r="AO30" s="182" t="s">
        <v>77</v>
      </c>
      <c r="AP30" s="182" t="s">
        <v>26</v>
      </c>
      <c r="AQ30" s="182" t="s">
        <v>119</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122</v>
      </c>
      <c r="G44" s="172"/>
    </row>
    <row r="45" spans="1:50" ht="24" customHeight="1" thickBot="1" x14ac:dyDescent="0.4">
      <c r="A45" s="6"/>
      <c r="B45" s="6"/>
      <c r="C45" s="188"/>
      <c r="H45" s="172"/>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115</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1" t="s">
        <v>19</v>
      </c>
      <c r="D48" s="8" t="s">
        <v>20</v>
      </c>
      <c r="E48" s="8" t="s">
        <v>52</v>
      </c>
      <c r="F48" s="182" t="s">
        <v>54</v>
      </c>
      <c r="G48" s="182" t="s">
        <v>107</v>
      </c>
      <c r="H48" s="182" t="s">
        <v>123</v>
      </c>
      <c r="I48" s="182" t="s">
        <v>55</v>
      </c>
      <c r="J48" s="182" t="s">
        <v>56</v>
      </c>
      <c r="K48" s="153" t="s">
        <v>53</v>
      </c>
      <c r="L48" s="182" t="s">
        <v>108</v>
      </c>
      <c r="M48" s="182" t="s">
        <v>124</v>
      </c>
      <c r="N48" s="96" t="s">
        <v>120</v>
      </c>
      <c r="P48" s="244" t="s">
        <v>24</v>
      </c>
      <c r="Q48" s="245"/>
      <c r="R48" s="245" t="s">
        <v>25</v>
      </c>
      <c r="S48" s="245"/>
      <c r="T48" s="245" t="s">
        <v>26</v>
      </c>
      <c r="U48" s="246"/>
      <c r="W48" s="181" t="s">
        <v>119</v>
      </c>
      <c r="X48" s="182" t="s">
        <v>24</v>
      </c>
      <c r="Y48" s="182" t="s">
        <v>77</v>
      </c>
      <c r="Z48" s="182" t="s">
        <v>26</v>
      </c>
      <c r="AA48" s="182" t="s">
        <v>119</v>
      </c>
      <c r="AB48" s="182" t="s">
        <v>24</v>
      </c>
      <c r="AC48" s="182" t="s">
        <v>77</v>
      </c>
      <c r="AD48" s="182" t="s">
        <v>26</v>
      </c>
      <c r="AE48" s="182" t="s">
        <v>119</v>
      </c>
      <c r="AF48" s="182" t="s">
        <v>24</v>
      </c>
      <c r="AG48" s="182" t="s">
        <v>77</v>
      </c>
      <c r="AH48" s="182" t="s">
        <v>26</v>
      </c>
      <c r="AI48" s="182" t="s">
        <v>119</v>
      </c>
      <c r="AJ48" s="182" t="s">
        <v>24</v>
      </c>
      <c r="AK48" s="182" t="s">
        <v>77</v>
      </c>
      <c r="AL48" s="182" t="s">
        <v>26</v>
      </c>
      <c r="AM48" s="182" t="s">
        <v>119</v>
      </c>
      <c r="AN48" s="182" t="s">
        <v>24</v>
      </c>
      <c r="AO48" s="182" t="s">
        <v>77</v>
      </c>
      <c r="AP48" s="182" t="s">
        <v>26</v>
      </c>
      <c r="AQ48" s="182" t="s">
        <v>119</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122</v>
      </c>
      <c r="G62" s="172"/>
    </row>
    <row r="63" spans="1:50" ht="24" customHeight="1" thickBot="1" x14ac:dyDescent="0.4">
      <c r="A63" s="6"/>
      <c r="B63" s="6"/>
      <c r="C63" s="188"/>
      <c r="H63" s="172"/>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115</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1" t="s">
        <v>19</v>
      </c>
      <c r="D66" s="8" t="s">
        <v>20</v>
      </c>
      <c r="E66" s="8" t="s">
        <v>52</v>
      </c>
      <c r="F66" s="182" t="s">
        <v>54</v>
      </c>
      <c r="G66" s="182" t="s">
        <v>107</v>
      </c>
      <c r="H66" s="182" t="s">
        <v>123</v>
      </c>
      <c r="I66" s="182" t="s">
        <v>55</v>
      </c>
      <c r="J66" s="182" t="s">
        <v>56</v>
      </c>
      <c r="K66" s="153" t="s">
        <v>53</v>
      </c>
      <c r="L66" s="182" t="s">
        <v>108</v>
      </c>
      <c r="M66" s="182" t="s">
        <v>124</v>
      </c>
      <c r="N66" s="96" t="s">
        <v>120</v>
      </c>
      <c r="P66" s="244" t="s">
        <v>24</v>
      </c>
      <c r="Q66" s="245"/>
      <c r="R66" s="245" t="s">
        <v>25</v>
      </c>
      <c r="S66" s="245"/>
      <c r="T66" s="245" t="s">
        <v>26</v>
      </c>
      <c r="U66" s="246"/>
      <c r="W66" s="181" t="s">
        <v>119</v>
      </c>
      <c r="X66" s="182" t="s">
        <v>24</v>
      </c>
      <c r="Y66" s="182" t="s">
        <v>77</v>
      </c>
      <c r="Z66" s="182" t="s">
        <v>26</v>
      </c>
      <c r="AA66" s="182" t="s">
        <v>119</v>
      </c>
      <c r="AB66" s="182" t="s">
        <v>24</v>
      </c>
      <c r="AC66" s="182" t="s">
        <v>77</v>
      </c>
      <c r="AD66" s="182" t="s">
        <v>26</v>
      </c>
      <c r="AE66" s="182" t="s">
        <v>119</v>
      </c>
      <c r="AF66" s="182" t="s">
        <v>24</v>
      </c>
      <c r="AG66" s="182" t="s">
        <v>77</v>
      </c>
      <c r="AH66" s="182" t="s">
        <v>26</v>
      </c>
      <c r="AI66" s="182" t="s">
        <v>119</v>
      </c>
      <c r="AJ66" s="182" t="s">
        <v>24</v>
      </c>
      <c r="AK66" s="182" t="s">
        <v>77</v>
      </c>
      <c r="AL66" s="182" t="s">
        <v>26</v>
      </c>
      <c r="AM66" s="182" t="s">
        <v>119</v>
      </c>
      <c r="AN66" s="182" t="s">
        <v>24</v>
      </c>
      <c r="AO66" s="182" t="s">
        <v>77</v>
      </c>
      <c r="AP66" s="182" t="s">
        <v>26</v>
      </c>
      <c r="AQ66" s="182" t="s">
        <v>119</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122</v>
      </c>
      <c r="G80" s="172"/>
    </row>
    <row r="81" spans="1:50" ht="24" customHeight="1" thickBot="1" x14ac:dyDescent="0.4">
      <c r="A81" s="6"/>
      <c r="B81" s="6"/>
      <c r="C81" s="188"/>
      <c r="H81" s="172"/>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115</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1" t="s">
        <v>19</v>
      </c>
      <c r="D84" s="8" t="s">
        <v>20</v>
      </c>
      <c r="E84" s="8" t="s">
        <v>52</v>
      </c>
      <c r="F84" s="182" t="s">
        <v>54</v>
      </c>
      <c r="G84" s="182" t="s">
        <v>107</v>
      </c>
      <c r="H84" s="182" t="s">
        <v>123</v>
      </c>
      <c r="I84" s="182" t="s">
        <v>55</v>
      </c>
      <c r="J84" s="182" t="s">
        <v>56</v>
      </c>
      <c r="K84" s="153" t="s">
        <v>53</v>
      </c>
      <c r="L84" s="182" t="s">
        <v>108</v>
      </c>
      <c r="M84" s="182" t="s">
        <v>124</v>
      </c>
      <c r="N84" s="96" t="s">
        <v>120</v>
      </c>
      <c r="P84" s="244" t="s">
        <v>24</v>
      </c>
      <c r="Q84" s="245"/>
      <c r="R84" s="245" t="s">
        <v>25</v>
      </c>
      <c r="S84" s="245"/>
      <c r="T84" s="245" t="s">
        <v>26</v>
      </c>
      <c r="U84" s="246"/>
      <c r="W84" s="181" t="s">
        <v>119</v>
      </c>
      <c r="X84" s="182" t="s">
        <v>24</v>
      </c>
      <c r="Y84" s="182" t="s">
        <v>77</v>
      </c>
      <c r="Z84" s="182" t="s">
        <v>26</v>
      </c>
      <c r="AA84" s="182" t="s">
        <v>119</v>
      </c>
      <c r="AB84" s="182" t="s">
        <v>24</v>
      </c>
      <c r="AC84" s="182" t="s">
        <v>77</v>
      </c>
      <c r="AD84" s="182" t="s">
        <v>26</v>
      </c>
      <c r="AE84" s="182" t="s">
        <v>119</v>
      </c>
      <c r="AF84" s="182" t="s">
        <v>24</v>
      </c>
      <c r="AG84" s="182" t="s">
        <v>77</v>
      </c>
      <c r="AH84" s="182" t="s">
        <v>26</v>
      </c>
      <c r="AI84" s="182" t="s">
        <v>119</v>
      </c>
      <c r="AJ84" s="182" t="s">
        <v>24</v>
      </c>
      <c r="AK84" s="182" t="s">
        <v>77</v>
      </c>
      <c r="AL84" s="182" t="s">
        <v>26</v>
      </c>
      <c r="AM84" s="182" t="s">
        <v>119</v>
      </c>
      <c r="AN84" s="182" t="s">
        <v>24</v>
      </c>
      <c r="AO84" s="182" t="s">
        <v>77</v>
      </c>
      <c r="AP84" s="182" t="s">
        <v>26</v>
      </c>
      <c r="AQ84" s="182" t="s">
        <v>119</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122</v>
      </c>
      <c r="G98" s="172"/>
    </row>
    <row r="99" spans="1:50" ht="24" customHeight="1" thickBot="1" x14ac:dyDescent="0.4">
      <c r="A99" s="6"/>
      <c r="B99" s="6"/>
      <c r="C99" s="188"/>
      <c r="H99" s="172"/>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115</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1" t="s">
        <v>19</v>
      </c>
      <c r="D102" s="8" t="s">
        <v>20</v>
      </c>
      <c r="E102" s="8" t="s">
        <v>52</v>
      </c>
      <c r="F102" s="182" t="s">
        <v>54</v>
      </c>
      <c r="G102" s="182" t="s">
        <v>107</v>
      </c>
      <c r="H102" s="182" t="s">
        <v>123</v>
      </c>
      <c r="I102" s="182" t="s">
        <v>55</v>
      </c>
      <c r="J102" s="182" t="s">
        <v>56</v>
      </c>
      <c r="K102" s="153" t="s">
        <v>53</v>
      </c>
      <c r="L102" s="182" t="s">
        <v>108</v>
      </c>
      <c r="M102" s="182" t="s">
        <v>124</v>
      </c>
      <c r="N102" s="96" t="s">
        <v>120</v>
      </c>
      <c r="P102" s="244" t="s">
        <v>24</v>
      </c>
      <c r="Q102" s="245"/>
      <c r="R102" s="245" t="s">
        <v>25</v>
      </c>
      <c r="S102" s="245"/>
      <c r="T102" s="245" t="s">
        <v>26</v>
      </c>
      <c r="U102" s="246"/>
      <c r="W102" s="181" t="s">
        <v>119</v>
      </c>
      <c r="X102" s="182" t="s">
        <v>24</v>
      </c>
      <c r="Y102" s="182" t="s">
        <v>77</v>
      </c>
      <c r="Z102" s="182" t="s">
        <v>26</v>
      </c>
      <c r="AA102" s="182" t="s">
        <v>119</v>
      </c>
      <c r="AB102" s="182" t="s">
        <v>24</v>
      </c>
      <c r="AC102" s="182" t="s">
        <v>77</v>
      </c>
      <c r="AD102" s="182" t="s">
        <v>26</v>
      </c>
      <c r="AE102" s="182" t="s">
        <v>119</v>
      </c>
      <c r="AF102" s="182" t="s">
        <v>24</v>
      </c>
      <c r="AG102" s="182" t="s">
        <v>77</v>
      </c>
      <c r="AH102" s="182" t="s">
        <v>26</v>
      </c>
      <c r="AI102" s="182" t="s">
        <v>119</v>
      </c>
      <c r="AJ102" s="182" t="s">
        <v>24</v>
      </c>
      <c r="AK102" s="182" t="s">
        <v>77</v>
      </c>
      <c r="AL102" s="182" t="s">
        <v>26</v>
      </c>
      <c r="AM102" s="182" t="s">
        <v>119</v>
      </c>
      <c r="AN102" s="182" t="s">
        <v>24</v>
      </c>
      <c r="AO102" s="182" t="s">
        <v>77</v>
      </c>
      <c r="AP102" s="182" t="s">
        <v>26</v>
      </c>
      <c r="AQ102" s="182" t="s">
        <v>119</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nZCxyW3qE8IH72o7qQrB01RWtNIqQUyX6efMX6/360SwalFaB/LbuX8bdo8UPnSCRJjJWMnUdtuA/IDWrI7gPA==" saltValue="HzymNRUkhFc5v7u5+f4IqQ=="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51" priority="113" operator="greaterThan">
      <formula>$G$7</formula>
    </cfRule>
  </conditionalFormatting>
  <conditionalFormatting sqref="H67">
    <cfRule type="cellIs" dxfId="50" priority="74" operator="greaterThan">
      <formula>$G$61</formula>
    </cfRule>
  </conditionalFormatting>
  <conditionalFormatting sqref="H49">
    <cfRule type="cellIs" dxfId="49" priority="78" operator="greaterThan">
      <formula>$G$43</formula>
    </cfRule>
  </conditionalFormatting>
  <conditionalFormatting sqref="H85">
    <cfRule type="cellIs" dxfId="48" priority="70" operator="greaterThan">
      <formula>$G$79</formula>
    </cfRule>
  </conditionalFormatting>
  <conditionalFormatting sqref="H103">
    <cfRule type="cellIs" dxfId="47" priority="66" operator="greaterThan">
      <formula>$G$97</formula>
    </cfRule>
  </conditionalFormatting>
  <conditionalFormatting sqref="H14:H21">
    <cfRule type="cellIs" dxfId="46" priority="62" operator="greaterThan">
      <formula>$G$7</formula>
    </cfRule>
  </conditionalFormatting>
  <conditionalFormatting sqref="H31">
    <cfRule type="cellIs" dxfId="45" priority="61" operator="greaterThan">
      <formula>$G$25</formula>
    </cfRule>
  </conditionalFormatting>
  <conditionalFormatting sqref="H32:H39">
    <cfRule type="cellIs" dxfId="44" priority="60" operator="greaterThan">
      <formula>$G$25</formula>
    </cfRule>
  </conditionalFormatting>
  <conditionalFormatting sqref="H50:H57">
    <cfRule type="cellIs" dxfId="43" priority="59" operator="greaterThan">
      <formula>$G$43</formula>
    </cfRule>
  </conditionalFormatting>
  <conditionalFormatting sqref="H68:H75">
    <cfRule type="cellIs" dxfId="42" priority="58" operator="greaterThan">
      <formula>$G$61</formula>
    </cfRule>
  </conditionalFormatting>
  <conditionalFormatting sqref="H86:H93">
    <cfRule type="cellIs" dxfId="41" priority="57" operator="greaterThan">
      <formula>$G$79</formula>
    </cfRule>
  </conditionalFormatting>
  <conditionalFormatting sqref="H104:H111">
    <cfRule type="cellIs" dxfId="40" priority="56" operator="greaterThan">
      <formula>$G$97</formula>
    </cfRule>
  </conditionalFormatting>
  <conditionalFormatting sqref="I13:K21">
    <cfRule type="cellIs" dxfId="39" priority="39" operator="lessThan">
      <formula>0</formula>
    </cfRule>
  </conditionalFormatting>
  <conditionalFormatting sqref="C13:F21">
    <cfRule type="cellIs" dxfId="38" priority="38" operator="lessThan">
      <formula>0</formula>
    </cfRule>
  </conditionalFormatting>
  <conditionalFormatting sqref="C31:F39">
    <cfRule type="cellIs" dxfId="37" priority="37" operator="lessThan">
      <formula>0</formula>
    </cfRule>
  </conditionalFormatting>
  <conditionalFormatting sqref="C49:F57">
    <cfRule type="cellIs" dxfId="36" priority="36" operator="lessThan">
      <formula>0</formula>
    </cfRule>
  </conditionalFormatting>
  <conditionalFormatting sqref="C67:F75">
    <cfRule type="cellIs" dxfId="35" priority="35" operator="lessThan">
      <formula>0</formula>
    </cfRule>
  </conditionalFormatting>
  <conditionalFormatting sqref="C85:F93">
    <cfRule type="cellIs" dxfId="34" priority="34" operator="lessThan">
      <formula>0</formula>
    </cfRule>
  </conditionalFormatting>
  <conditionalFormatting sqref="C103:F111">
    <cfRule type="cellIs" dxfId="33" priority="33" operator="lessThan">
      <formula>0</formula>
    </cfRule>
  </conditionalFormatting>
  <conditionalFormatting sqref="I31:K39">
    <cfRule type="cellIs" dxfId="32" priority="32" operator="lessThan">
      <formula>0</formula>
    </cfRule>
  </conditionalFormatting>
  <conditionalFormatting sqref="I49:K57">
    <cfRule type="cellIs" dxfId="31" priority="31" operator="lessThan">
      <formula>0</formula>
    </cfRule>
  </conditionalFormatting>
  <conditionalFormatting sqref="I67:K75">
    <cfRule type="cellIs" dxfId="30" priority="30" operator="lessThan">
      <formula>0</formula>
    </cfRule>
  </conditionalFormatting>
  <conditionalFormatting sqref="I85:K93">
    <cfRule type="cellIs" dxfId="29" priority="29" operator="lessThan">
      <formula>0</formula>
    </cfRule>
  </conditionalFormatting>
  <conditionalFormatting sqref="I103:K111">
    <cfRule type="cellIs" dxfId="28" priority="28" operator="lessThan">
      <formula>0</formula>
    </cfRule>
  </conditionalFormatting>
  <conditionalFormatting sqref="C13:F21">
    <cfRule type="cellIs" dxfId="27" priority="27" operator="lessThanOrEqual">
      <formula>0</formula>
    </cfRule>
  </conditionalFormatting>
  <conditionalFormatting sqref="C31:F39">
    <cfRule type="cellIs" dxfId="26" priority="26" operator="lessThanOrEqual">
      <formula>0</formula>
    </cfRule>
  </conditionalFormatting>
  <conditionalFormatting sqref="C49:F57">
    <cfRule type="cellIs" dxfId="25" priority="25" operator="lessThanOrEqual">
      <formula>0</formula>
    </cfRule>
  </conditionalFormatting>
  <conditionalFormatting sqref="C67:F75">
    <cfRule type="cellIs" dxfId="24" priority="24" operator="lessThanOrEqual">
      <formula>0</formula>
    </cfRule>
  </conditionalFormatting>
  <conditionalFormatting sqref="C85:F93">
    <cfRule type="cellIs" dxfId="23" priority="23" operator="lessThanOrEqual">
      <formula>0</formula>
    </cfRule>
  </conditionalFormatting>
  <conditionalFormatting sqref="C103:F111">
    <cfRule type="cellIs" dxfId="22" priority="22" operator="lessThanOrEqual">
      <formula>0</formula>
    </cfRule>
  </conditionalFormatting>
  <conditionalFormatting sqref="I13:K21">
    <cfRule type="cellIs" dxfId="21" priority="21" operator="lessThanOrEqual">
      <formula>0</formula>
    </cfRule>
  </conditionalFormatting>
  <conditionalFormatting sqref="I31:K39">
    <cfRule type="cellIs" dxfId="20" priority="20" operator="lessThanOrEqual">
      <formula>0</formula>
    </cfRule>
  </conditionalFormatting>
  <conditionalFormatting sqref="I49:K57">
    <cfRule type="cellIs" dxfId="19" priority="19" operator="lessThanOrEqual">
      <formula>0</formula>
    </cfRule>
  </conditionalFormatting>
  <conditionalFormatting sqref="I67:K75">
    <cfRule type="cellIs" dxfId="18" priority="18" operator="lessThan">
      <formula>0</formula>
    </cfRule>
  </conditionalFormatting>
  <conditionalFormatting sqref="I67:K75">
    <cfRule type="cellIs" dxfId="17" priority="17" operator="lessThanOrEqual">
      <formula>0</formula>
    </cfRule>
  </conditionalFormatting>
  <conditionalFormatting sqref="I85:K93">
    <cfRule type="cellIs" dxfId="16" priority="16" operator="lessThan">
      <formula>0</formula>
    </cfRule>
  </conditionalFormatting>
  <conditionalFormatting sqref="I85:K93">
    <cfRule type="cellIs" dxfId="15" priority="15" operator="lessThanOrEqual">
      <formula>0</formula>
    </cfRule>
  </conditionalFormatting>
  <conditionalFormatting sqref="I103:K111">
    <cfRule type="cellIs" dxfId="14" priority="14" operator="lessThan">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 style="103" customWidth="1"/>
    <col min="15" max="16" width="8.81640625" style="103"/>
    <col min="17" max="17" width="11.1796875"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129</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BIM Co-ordinator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119</v>
      </c>
      <c r="F6" s="109" t="s">
        <v>89</v>
      </c>
      <c r="G6" s="109" t="s">
        <v>90</v>
      </c>
      <c r="H6" s="131" t="s">
        <v>119</v>
      </c>
      <c r="I6" s="109" t="s">
        <v>89</v>
      </c>
      <c r="J6" s="109" t="s">
        <v>90</v>
      </c>
      <c r="K6" s="131" t="s">
        <v>119</v>
      </c>
      <c r="L6" s="109" t="s">
        <v>89</v>
      </c>
      <c r="M6" s="109" t="s">
        <v>90</v>
      </c>
      <c r="N6" s="131" t="s">
        <v>119</v>
      </c>
      <c r="O6" s="109" t="s">
        <v>89</v>
      </c>
      <c r="P6" s="109" t="s">
        <v>90</v>
      </c>
      <c r="Q6" s="131" t="s">
        <v>119</v>
      </c>
      <c r="R6" s="109" t="s">
        <v>89</v>
      </c>
      <c r="S6" s="109" t="s">
        <v>90</v>
      </c>
      <c r="T6" s="131" t="s">
        <v>119</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125</v>
      </c>
      <c r="B15" s="118"/>
      <c r="C15" s="118"/>
      <c r="D15" s="118"/>
    </row>
    <row r="16" spans="1:22" ht="15.5" x14ac:dyDescent="0.35">
      <c r="A16" s="117"/>
      <c r="B16" s="118"/>
      <c r="C16" s="118"/>
      <c r="D16" s="118"/>
    </row>
  </sheetData>
  <sheetProtection algorithmName="SHA-512" hashValue="nr+3x10tijSeX+aK7WYJGrYJVxFo7qNB/qL1jUTs/bbYx02yJX7lJ7GmE+Bd59TmpCJSRmO5/b1y5D+ueICVgA==" saltValue="KRnB3D28x//rEWL293fySQ=="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zoomScaleNormal="100" zoomScalePageLayoutView="125" workbookViewId="0"/>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BIM Co-ordinator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131</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130</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118</v>
      </c>
      <c r="E17" s="291"/>
      <c r="F17" s="27"/>
      <c r="G17" s="27"/>
      <c r="H17" s="27"/>
      <c r="I17" s="27"/>
    </row>
    <row r="18" spans="1:9" ht="25.5" customHeight="1" x14ac:dyDescent="0.35">
      <c r="A18" s="13"/>
      <c r="B18" s="284"/>
      <c r="C18" s="282"/>
      <c r="D18" s="193" t="s">
        <v>132</v>
      </c>
      <c r="E18" s="194" t="s">
        <v>133</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vyeGHi7E1kX+oXPcKliqK9ZjBBNGDj3Tq/LcdX+e4uXpcUG1vZ5xsaPXeJTYxr6PpE5MnyAO9Il8JdFNGA1lIQ==" saltValue="kaHuO/VpZ1X3DtOmaCvWFQ=="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BIM Co-ordinator</v>
      </c>
    </row>
    <row r="4" spans="1:7" s="103" customFormat="1" ht="15.5" x14ac:dyDescent="0.35">
      <c r="A4" s="106"/>
      <c r="B4" s="107"/>
    </row>
    <row r="5" spans="1:7" s="10" customFormat="1" ht="15.5" x14ac:dyDescent="0.35">
      <c r="B5" s="6" t="s">
        <v>135</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Charges Fees'!B7</f>
        <v>0</v>
      </c>
      <c r="E9" s="19">
        <f>SUM(C9*D9)</f>
        <v>0</v>
      </c>
      <c r="F9" s="19">
        <f>'Part 2. Time Charges Fees'!C7</f>
        <v>0</v>
      </c>
      <c r="G9" s="19">
        <f>F9*$C9</f>
        <v>0</v>
      </c>
    </row>
    <row r="10" spans="1:7" x14ac:dyDescent="0.35">
      <c r="B10" s="20" t="s">
        <v>60</v>
      </c>
      <c r="C10" s="68">
        <v>1.25</v>
      </c>
      <c r="D10" s="19">
        <f>'Part 2. Time Charges Fees'!B8</f>
        <v>0</v>
      </c>
      <c r="E10" s="19">
        <f t="shared" ref="E10:E14" si="0">SUM(C10*D10)</f>
        <v>0</v>
      </c>
      <c r="F10" s="19">
        <f>'Part 2. Time Charges Fees'!C8</f>
        <v>0</v>
      </c>
      <c r="G10" s="19">
        <f t="shared" ref="G10:G14" si="1">F10*$C10</f>
        <v>0</v>
      </c>
    </row>
    <row r="11" spans="1:7" x14ac:dyDescent="0.35">
      <c r="B11" s="20" t="s">
        <v>4</v>
      </c>
      <c r="C11" s="68">
        <v>1.5</v>
      </c>
      <c r="D11" s="19">
        <f>'Part 2. Time Charges Fees'!B9</f>
        <v>0</v>
      </c>
      <c r="E11" s="19">
        <f t="shared" si="0"/>
        <v>0</v>
      </c>
      <c r="F11" s="19">
        <f>'Part 2. Time Charges Fees'!C9</f>
        <v>0</v>
      </c>
      <c r="G11" s="19">
        <f t="shared" si="1"/>
        <v>0</v>
      </c>
    </row>
    <row r="12" spans="1:7" x14ac:dyDescent="0.35">
      <c r="B12" s="20" t="s">
        <v>1</v>
      </c>
      <c r="C12" s="68">
        <v>1.25</v>
      </c>
      <c r="D12" s="19">
        <f>'Part 2. Time Charges Fees'!B10</f>
        <v>0</v>
      </c>
      <c r="E12" s="19">
        <f t="shared" si="0"/>
        <v>0</v>
      </c>
      <c r="F12" s="19">
        <f>'Part 2. Time Charges Fees'!C10</f>
        <v>0</v>
      </c>
      <c r="G12" s="19">
        <f t="shared" si="1"/>
        <v>0</v>
      </c>
    </row>
    <row r="13" spans="1:7" x14ac:dyDescent="0.35">
      <c r="B13" s="20" t="s">
        <v>2</v>
      </c>
      <c r="C13" s="68">
        <v>0.75</v>
      </c>
      <c r="D13" s="19">
        <f>'Part 2. Time Charges Fees'!B11</f>
        <v>0</v>
      </c>
      <c r="E13" s="19">
        <f t="shared" si="0"/>
        <v>0</v>
      </c>
      <c r="F13" s="19">
        <f>'Part 2. Time Charges Fees'!C11</f>
        <v>0</v>
      </c>
      <c r="G13" s="19">
        <f t="shared" si="1"/>
        <v>0</v>
      </c>
    </row>
    <row r="14" spans="1:7" x14ac:dyDescent="0.35">
      <c r="B14" s="20" t="s">
        <v>62</v>
      </c>
      <c r="C14" s="68">
        <v>0.25</v>
      </c>
      <c r="D14" s="19">
        <f>'Part 2. Time Charges Fees'!B12</f>
        <v>0</v>
      </c>
      <c r="E14" s="19">
        <f t="shared" si="0"/>
        <v>0</v>
      </c>
      <c r="F14" s="19">
        <f>'Part 2. Time Charges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136</v>
      </c>
      <c r="C18" s="100"/>
      <c r="D18" s="100"/>
      <c r="E18" s="100"/>
      <c r="G18" s="1"/>
    </row>
    <row r="19" spans="2:7" ht="15" thickBot="1" x14ac:dyDescent="0.4"/>
    <row r="20" spans="2:7" ht="14.15" customHeight="1" x14ac:dyDescent="0.35">
      <c r="B20" s="293" t="s">
        <v>101</v>
      </c>
      <c r="C20" s="295" t="s">
        <v>116</v>
      </c>
      <c r="D20" s="295" t="s">
        <v>80</v>
      </c>
      <c r="E20" s="295" t="s">
        <v>85</v>
      </c>
      <c r="F20" s="298"/>
      <c r="G20" s="1"/>
    </row>
    <row r="21" spans="2:7" x14ac:dyDescent="0.35">
      <c r="B21" s="294"/>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137</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HToIN+6NnDN8dBaAdu1km7EMWltCPZGh+f8eEDE7MsX42dlqAreGhvrUhkynAsjKFZfWaRcF1tSIc44k36mOKA==" saltValue="hJxqGlS1paeOwjLxrRUHsg=="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138</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BIM Co-ordinator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115</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9" t="s">
        <v>120</v>
      </c>
      <c r="G8" s="202" t="s">
        <v>67</v>
      </c>
      <c r="H8" s="169" t="s">
        <v>121</v>
      </c>
      <c r="I8" s="123"/>
      <c r="J8" s="182" t="s">
        <v>120</v>
      </c>
      <c r="K8" s="202" t="s">
        <v>67</v>
      </c>
      <c r="L8" s="182" t="s">
        <v>121</v>
      </c>
      <c r="M8" s="123"/>
      <c r="N8" s="182" t="s">
        <v>120</v>
      </c>
      <c r="O8" s="202" t="s">
        <v>67</v>
      </c>
      <c r="P8" s="182" t="s">
        <v>121</v>
      </c>
      <c r="Q8" s="123"/>
      <c r="R8" s="182" t="s">
        <v>120</v>
      </c>
      <c r="S8" s="202" t="s">
        <v>67</v>
      </c>
      <c r="T8" s="182" t="s">
        <v>121</v>
      </c>
      <c r="U8" s="123"/>
      <c r="V8" s="182" t="s">
        <v>120</v>
      </c>
      <c r="W8" s="202" t="s">
        <v>67</v>
      </c>
      <c r="X8" s="182" t="s">
        <v>121</v>
      </c>
      <c r="Y8" s="123"/>
      <c r="Z8" s="182" t="s">
        <v>120</v>
      </c>
      <c r="AA8" s="202" t="s">
        <v>67</v>
      </c>
      <c r="AB8" s="11" t="s">
        <v>121</v>
      </c>
    </row>
    <row r="9" spans="1:28" x14ac:dyDescent="0.35">
      <c r="B9" s="312"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2"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2"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2"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2"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2"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2"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2"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2"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117</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141</v>
      </c>
      <c r="C46" s="56"/>
      <c r="D46" s="56"/>
      <c r="E46" s="56"/>
      <c r="F46" s="36"/>
      <c r="G46" s="22"/>
      <c r="H46" s="144">
        <f>'Part 6 - Tender Summary'!D9</f>
        <v>5.4999999999999997E-3</v>
      </c>
      <c r="I46" s="36"/>
      <c r="J46" s="36"/>
      <c r="K46" s="22"/>
      <c r="L46" s="144">
        <f>'Part 6 - Tender Summary'!D10</f>
        <v>5.4999999999999997E-3</v>
      </c>
      <c r="M46" s="36"/>
      <c r="N46" s="145"/>
      <c r="O46" s="22"/>
      <c r="P46" s="144">
        <f>'Part 6 - Tender Summary'!D11</f>
        <v>5.4999999999999997E-3</v>
      </c>
      <c r="Q46" s="36"/>
      <c r="R46" s="145"/>
      <c r="S46" s="22"/>
      <c r="T46" s="144">
        <f>'Part 6 - Tender Summary'!D12</f>
        <v>5.4999999999999997E-3</v>
      </c>
      <c r="U46" s="36"/>
      <c r="V46" s="145"/>
      <c r="W46" s="22"/>
      <c r="X46" s="144">
        <f>'Part 6 - Tender Summary'!D13</f>
        <v>2E-3</v>
      </c>
      <c r="Y46" s="36"/>
      <c r="Z46" s="145"/>
      <c r="AA46" s="22"/>
      <c r="AB46" s="144">
        <f>'Part 6 - Tender Summary'!D14</f>
        <v>1E-3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142</v>
      </c>
      <c r="AB48" s="144">
        <f>SUM(H46+L46+P46+T46+X46+AB46)</f>
        <v>2.5000000000000001E-2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tB6rMLleL1PitF7Eg9QQkbCITs0bav0frK5k8msufhmDOrVtxh1wDUYb0G9T/cSiIZy/35nokv0HIymG/9fh0Q==" saltValue="Yd2NBQCBChFPAM1hWxlatA=="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179687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BIM Co-ordinator</v>
      </c>
    </row>
    <row r="5" spans="1:27" s="17" customFormat="1" ht="19" customHeight="1" x14ac:dyDescent="0.45">
      <c r="A5" s="1"/>
      <c r="B5" s="5"/>
      <c r="C5" s="5"/>
    </row>
    <row r="6" spans="1:27" s="17" customFormat="1" ht="19" customHeight="1" x14ac:dyDescent="0.45">
      <c r="A6" s="1"/>
      <c r="B6" s="6" t="s">
        <v>139</v>
      </c>
      <c r="C6" s="6"/>
      <c r="F6" s="6"/>
    </row>
    <row r="7" spans="1:27" ht="14.15" customHeight="1" thickBot="1" x14ac:dyDescent="0.4"/>
    <row r="8" spans="1:27" ht="75" customHeight="1" x14ac:dyDescent="0.45">
      <c r="B8" s="203" t="s">
        <v>82</v>
      </c>
      <c r="C8" s="204" t="s">
        <v>102</v>
      </c>
      <c r="D8" s="205" t="s">
        <v>143</v>
      </c>
      <c r="E8" s="17"/>
    </row>
    <row r="9" spans="1:27" ht="14.15" customHeight="1" x14ac:dyDescent="0.35">
      <c r="B9" s="33" t="s">
        <v>21</v>
      </c>
      <c r="C9" s="149">
        <f>'Part 5. % Project Fees Summary'!H44</f>
        <v>0</v>
      </c>
      <c r="D9" s="52">
        <v>5.4999999999999997E-3</v>
      </c>
      <c r="E9" s="148"/>
    </row>
    <row r="10" spans="1:27" ht="14.15" customHeight="1" x14ac:dyDescent="0.35">
      <c r="B10" s="33" t="s">
        <v>57</v>
      </c>
      <c r="C10" s="149">
        <f>'Part 5. % Project Fees Summary'!L44</f>
        <v>0</v>
      </c>
      <c r="D10" s="52">
        <v>5.4999999999999997E-3</v>
      </c>
      <c r="E10" s="148"/>
    </row>
    <row r="11" spans="1:27" ht="14.15" customHeight="1" x14ac:dyDescent="0.35">
      <c r="B11" s="33" t="s">
        <v>5</v>
      </c>
      <c r="C11" s="149">
        <f>'Part 5. % Project Fees Summary'!P44</f>
        <v>0</v>
      </c>
      <c r="D11" s="52">
        <v>5.4999999999999997E-3</v>
      </c>
      <c r="E11" s="148"/>
    </row>
    <row r="12" spans="1:27" ht="14.15" customHeight="1" x14ac:dyDescent="0.35">
      <c r="B12" s="33" t="s">
        <v>58</v>
      </c>
      <c r="C12" s="149">
        <f>'Part 5. % Project Fees Summary'!T44</f>
        <v>0</v>
      </c>
      <c r="D12" s="52">
        <v>5.4999999999999997E-3</v>
      </c>
      <c r="E12" s="148"/>
    </row>
    <row r="13" spans="1:27" ht="14.15" customHeight="1" x14ac:dyDescent="0.35">
      <c r="B13" s="33" t="s">
        <v>16</v>
      </c>
      <c r="C13" s="149">
        <f>'Part 5. % Project Fees Summary'!X44</f>
        <v>0</v>
      </c>
      <c r="D13" s="52">
        <v>2E-3</v>
      </c>
      <c r="E13" s="148"/>
    </row>
    <row r="14" spans="1:27" s="7" customFormat="1" ht="14.15" customHeight="1" x14ac:dyDescent="0.35">
      <c r="A14" s="1"/>
      <c r="B14" s="33" t="s">
        <v>15</v>
      </c>
      <c r="C14" s="149">
        <f>'Part 5. % Project Fees Summary'!AB44</f>
        <v>0</v>
      </c>
      <c r="D14" s="52">
        <v>1E-3</v>
      </c>
      <c r="E14" s="148"/>
      <c r="F14" s="1"/>
      <c r="J14" s="1"/>
      <c r="N14" s="1"/>
      <c r="R14" s="1"/>
      <c r="V14" s="1"/>
      <c r="AA14" s="1"/>
    </row>
    <row r="15" spans="1:27" s="7" customFormat="1" ht="21" customHeight="1" thickBot="1" x14ac:dyDescent="0.4">
      <c r="B15" s="319" t="s">
        <v>142</v>
      </c>
      <c r="C15" s="320"/>
      <c r="D15" s="151">
        <f>SUM(D9:D14)</f>
        <v>2.5000000000000001E-2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171" t="s">
        <v>87</v>
      </c>
      <c r="D20" s="205" t="s">
        <v>144</v>
      </c>
    </row>
    <row r="21" spans="1:27" s="10" customFormat="1" ht="15.5" x14ac:dyDescent="0.35">
      <c r="B21" s="207" t="s">
        <v>63</v>
      </c>
      <c r="C21" s="208">
        <f>'Part 4.Time Charge Fees Summary'!E28</f>
        <v>0</v>
      </c>
      <c r="D21" s="209">
        <v>3.5000000000000001E-3</v>
      </c>
    </row>
    <row r="22" spans="1:27" s="10" customFormat="1" ht="15.5" x14ac:dyDescent="0.35">
      <c r="B22" s="207" t="s">
        <v>64</v>
      </c>
      <c r="C22" s="208">
        <f>'Part 4.Time Charge Fees Summary'!F28</f>
        <v>0</v>
      </c>
      <c r="D22" s="209">
        <v>3.5000000000000001E-3</v>
      </c>
    </row>
    <row r="23" spans="1:27" s="7" customFormat="1" ht="25.5" customHeight="1" thickBot="1" x14ac:dyDescent="0.4">
      <c r="B23" s="321" t="s">
        <v>145</v>
      </c>
      <c r="C23" s="322"/>
      <c r="D23" s="151">
        <f>SUM(D18:D22)</f>
        <v>7.0000000000000001E-3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BDEz5cuk3QJQeEl95cwW8WQGoqHBZcd/WhTIIFv0yvtdzUZyII/2XZ0WmNZY5FWte3F5H0cFGWSk/dYotIldHw==" saltValue="piSemI8TT/ukgfF1Eowgkg=="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id="rId1"/>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Charges Fees</vt:lpstr>
      <vt:lpstr>Part 3. Regional Variations</vt:lpstr>
      <vt:lpstr>Part 4.Time Charge Fees Summary</vt:lpstr>
      <vt:lpstr>Part 5. % Project Fees Summary</vt:lpstr>
      <vt:lpstr>Part 6 - Tender Summary</vt:lpstr>
      <vt:lpstr>'Part 3. Regional Variations'!Print_Area</vt:lpstr>
      <vt:lpstr>'Part 4.Time Charge Fees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2016-09-15T13:13:45Z</dcterms:modified>
</cp:coreProperties>
</file>